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545"/>
  </bookViews>
  <sheets>
    <sheet name="СЭР" sheetId="7" r:id="rId1"/>
  </sheets>
  <definedNames>
    <definedName name="_xlnm.Print_Titles" localSheetId="0">СЭР!$7:$8</definedName>
  </definedNames>
  <calcPr calcId="125725"/>
</workbook>
</file>

<file path=xl/calcChain.xml><?xml version="1.0" encoding="utf-8"?>
<calcChain xmlns="http://schemas.openxmlformats.org/spreadsheetml/2006/main">
  <c r="M83" i="7"/>
  <c r="M80"/>
  <c r="M77"/>
  <c r="M74"/>
  <c r="M71"/>
  <c r="M68"/>
  <c r="M65"/>
  <c r="M62"/>
  <c r="M59"/>
  <c r="M56"/>
  <c r="M53"/>
  <c r="M50"/>
  <c r="M47"/>
  <c r="M44"/>
  <c r="M41"/>
  <c r="M38"/>
  <c r="M35"/>
  <c r="M32"/>
  <c r="M29"/>
  <c r="M26"/>
  <c r="M23"/>
  <c r="M20"/>
  <c r="M16"/>
  <c r="L12"/>
  <c r="L9"/>
  <c r="M13"/>
  <c r="M10"/>
  <c r="M9"/>
  <c r="M81" l="1"/>
  <c r="M79"/>
  <c r="M82"/>
  <c r="M84"/>
  <c r="M48"/>
  <c r="M46"/>
  <c r="M33"/>
  <c r="M31"/>
  <c r="L31"/>
  <c r="M78"/>
  <c r="M76"/>
  <c r="M72"/>
  <c r="M70"/>
  <c r="M69"/>
  <c r="M67"/>
  <c r="M66"/>
  <c r="M64"/>
  <c r="M63"/>
  <c r="M61"/>
  <c r="M60"/>
  <c r="M58"/>
  <c r="M57"/>
  <c r="M55"/>
  <c r="M54"/>
  <c r="M52"/>
  <c r="M51"/>
  <c r="M49"/>
  <c r="M45"/>
  <c r="M43"/>
  <c r="M42"/>
  <c r="M40"/>
  <c r="M39"/>
  <c r="M37"/>
  <c r="M36"/>
  <c r="M34"/>
  <c r="M30"/>
  <c r="M28"/>
  <c r="M27"/>
  <c r="M25"/>
  <c r="M24"/>
  <c r="M22"/>
  <c r="M21"/>
  <c r="M19"/>
  <c r="M17"/>
  <c r="M15"/>
  <c r="M14"/>
  <c r="M12"/>
  <c r="M11"/>
  <c r="L19"/>
  <c r="L25"/>
  <c r="L37"/>
  <c r="L43"/>
  <c r="L49"/>
  <c r="L55"/>
  <c r="L61"/>
  <c r="L67"/>
  <c r="L76"/>
</calcChain>
</file>

<file path=xl/sharedStrings.xml><?xml version="1.0" encoding="utf-8"?>
<sst xmlns="http://schemas.openxmlformats.org/spreadsheetml/2006/main" count="146" uniqueCount="49">
  <si>
    <t>Показатели</t>
  </si>
  <si>
    <t>Единица измерения</t>
  </si>
  <si>
    <t xml:space="preserve">млн. рублей </t>
  </si>
  <si>
    <t>%</t>
  </si>
  <si>
    <t>млн. рублей</t>
  </si>
  <si>
    <t>тыс. чел.</t>
  </si>
  <si>
    <t>в т.ч. по видам деятельности:</t>
  </si>
  <si>
    <t>оценка</t>
  </si>
  <si>
    <t>индекс промышленного производства</t>
  </si>
  <si>
    <t>млн.руб.</t>
  </si>
  <si>
    <t>факт</t>
  </si>
  <si>
    <t>Варианты прогноза</t>
  </si>
  <si>
    <t>x</t>
  </si>
  <si>
    <r>
      <t xml:space="preserve">Численность постоянного населения </t>
    </r>
    <r>
      <rPr>
        <sz val="12"/>
        <rFont val="Times New Roman"/>
        <family val="1"/>
        <charset val="204"/>
      </rPr>
      <t>(среднегодовая)</t>
    </r>
  </si>
  <si>
    <t xml:space="preserve"> Прогноз основных показателей социально-экономического развития </t>
  </si>
  <si>
    <t>базовый</t>
  </si>
  <si>
    <t>консервативный</t>
  </si>
  <si>
    <t>Объем отгруженных товаров собственного производства, выполненных работ и услуг собственными силами по видам деятельности (итого по разделам B, C, D, E) в действующих ценах</t>
  </si>
  <si>
    <t>Раздел B "Добыча полезных ископаемых" (в действующих ценах)</t>
  </si>
  <si>
    <t>Раздел D "Обеспечение электрической энергией, газом и паром; кондиционирование воздуха" (в действующих ценах)</t>
  </si>
  <si>
    <t>Раздел E "Водоснабжение; водоотведение, организация сбора и утилизации отходов, деятельность по ликвидации загрязнений" (в действующих ценах)</t>
  </si>
  <si>
    <t>Продукция сельского хозяйства в хозяйствах всех категорий (в действующих ценах)</t>
  </si>
  <si>
    <t>индекс производства</t>
  </si>
  <si>
    <t>Объем инвестиций (в основной капитал) за счет всех источников финансирования (в действующих ценах)</t>
  </si>
  <si>
    <t>индекс физического объема</t>
  </si>
  <si>
    <t>индекс оборота розничной торговли</t>
  </si>
  <si>
    <t>индекс объема платных услуг</t>
  </si>
  <si>
    <t>Заместитель Главы района -</t>
  </si>
  <si>
    <t>Управляющий делами</t>
  </si>
  <si>
    <t>А.А. Костарев</t>
  </si>
  <si>
    <t xml:space="preserve">Приложение № 1 к Бюджетному прогнозу </t>
  </si>
  <si>
    <t>2020 к 2019 по базовому варианту</t>
  </si>
  <si>
    <t xml:space="preserve">Раздел C "Обрабатывающие производства" (в действующих ценах) </t>
  </si>
  <si>
    <t>Парабельского района на период с 2021 до 2026 года</t>
  </si>
  <si>
    <t xml:space="preserve">2026 к 2020 </t>
  </si>
  <si>
    <t>% к предыдущему году в сопоставимых ценах</t>
  </si>
  <si>
    <t>Объем выполненных работ по виду экономической деятельности "Строительство" (в ценах соответствующих лет)</t>
  </si>
  <si>
    <r>
      <t xml:space="preserve">Оборот розничной торговли </t>
    </r>
    <r>
      <rPr>
        <sz val="12"/>
        <rFont val="Times New Roman"/>
        <family val="1"/>
        <charset val="204"/>
      </rPr>
      <t>(в ценах соответствующих лет)</t>
    </r>
  </si>
  <si>
    <r>
      <t xml:space="preserve">Объем платных услуг населению </t>
    </r>
    <r>
      <rPr>
        <sz val="10"/>
        <rFont val="Times New Roman"/>
        <family val="1"/>
        <charset val="204"/>
      </rPr>
      <t/>
    </r>
  </si>
  <si>
    <r>
      <t>Уровень зарегистрированной безработицы</t>
    </r>
    <r>
      <rPr>
        <sz val="12"/>
        <rFont val="Times New Roman"/>
        <family val="1"/>
        <charset val="204"/>
      </rPr>
      <t xml:space="preserve"> (на конец года)</t>
    </r>
  </si>
  <si>
    <t>Фонд заработной платы работников организаций</t>
  </si>
  <si>
    <t>Темп роста фонда заработной платы работников организаций</t>
  </si>
  <si>
    <t>% г/г</t>
  </si>
  <si>
    <t>Индекс потребительских цен на продукцию общественного питания за период с начала года</t>
  </si>
  <si>
    <t>к соответствующему периоду предыдущего года, %</t>
  </si>
  <si>
    <t>муниципального образования "Парабельский район" на долгосрочный период до 2026 года</t>
  </si>
  <si>
    <t xml:space="preserve">прогноз </t>
  </si>
  <si>
    <t xml:space="preserve">факт </t>
  </si>
  <si>
    <t>целевой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</si>
</sst>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%"/>
  </numFmts>
  <fonts count="2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2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</cellStyleXfs>
  <cellXfs count="78">
    <xf numFmtId="0" fontId="0" fillId="0" borderId="0" xfId="0"/>
    <xf numFmtId="0" fontId="2" fillId="0" borderId="0" xfId="0" applyFont="1" applyFill="1" applyProtection="1"/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25" fillId="0" borderId="0" xfId="0" applyFont="1"/>
    <xf numFmtId="0" fontId="4" fillId="0" borderId="10" xfId="0" applyNumberFormat="1" applyFont="1" applyFill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/>
    </xf>
    <xf numFmtId="166" fontId="2" fillId="0" borderId="0" xfId="0" applyNumberFormat="1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6" fontId="2" fillId="0" borderId="0" xfId="0" applyNumberFormat="1" applyFont="1" applyFill="1" applyAlignment="1" applyProtection="1">
      <alignment vertical="center"/>
    </xf>
    <xf numFmtId="0" fontId="2" fillId="0" borderId="10" xfId="0" applyNumberFormat="1" applyFont="1" applyFill="1" applyBorder="1" applyAlignment="1" applyProtection="1">
      <alignment horizontal="center"/>
    </xf>
    <xf numFmtId="4" fontId="2" fillId="0" borderId="1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/>
    <xf numFmtId="165" fontId="2" fillId="0" borderId="10" xfId="0" applyNumberFormat="1" applyFont="1" applyFill="1" applyBorder="1" applyAlignment="1" applyProtection="1"/>
    <xf numFmtId="0" fontId="0" fillId="0" borderId="0" xfId="0" applyFill="1"/>
    <xf numFmtId="165" fontId="2" fillId="0" borderId="10" xfId="0" applyNumberFormat="1" applyFont="1" applyFill="1" applyBorder="1" applyAlignment="1" applyProtection="1">
      <alignment vertical="top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center" wrapText="1"/>
    </xf>
    <xf numFmtId="165" fontId="2" fillId="0" borderId="10" xfId="0" applyNumberFormat="1" applyFont="1" applyFill="1" applyBorder="1" applyAlignment="1" applyProtection="1">
      <alignment vertical="center"/>
    </xf>
    <xf numFmtId="165" fontId="23" fillId="0" borderId="10" xfId="0" applyNumberFormat="1" applyFont="1" applyFill="1" applyBorder="1" applyAlignment="1" applyProtection="1">
      <alignment vertical="top"/>
    </xf>
    <xf numFmtId="165" fontId="23" fillId="0" borderId="10" xfId="0" applyNumberFormat="1" applyFont="1" applyFill="1" applyBorder="1" applyAlignment="1" applyProtection="1"/>
    <xf numFmtId="165" fontId="2" fillId="0" borderId="10" xfId="0" applyNumberFormat="1" applyFont="1" applyFill="1" applyBorder="1" applyAlignment="1" applyProtection="1">
      <alignment horizontal="center" vertical="center"/>
    </xf>
    <xf numFmtId="165" fontId="2" fillId="0" borderId="10" xfId="0" applyNumberFormat="1" applyFont="1" applyFill="1" applyBorder="1" applyAlignment="1" applyProtection="1">
      <alignment horizontal="center"/>
    </xf>
    <xf numFmtId="165" fontId="2" fillId="0" borderId="10" xfId="0" applyNumberFormat="1" applyFont="1" applyFill="1" applyBorder="1" applyAlignment="1" applyProtection="1">
      <protection locked="0"/>
    </xf>
    <xf numFmtId="0" fontId="26" fillId="0" borderId="0" xfId="0" applyFont="1" applyFill="1"/>
    <xf numFmtId="164" fontId="2" fillId="0" borderId="11" xfId="0" applyNumberFormat="1" applyFont="1" applyFill="1" applyBorder="1" applyAlignment="1" applyProtection="1">
      <alignment horizontal="center" vertic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164" fontId="2" fillId="0" borderId="12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4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165" fontId="2" fillId="0" borderId="11" xfId="0" applyNumberFormat="1" applyFont="1" applyFill="1" applyBorder="1" applyAlignment="1" applyProtection="1">
      <alignment horizontal="center" vertical="center"/>
    </xf>
    <xf numFmtId="165" fontId="2" fillId="0" borderId="14" xfId="0" applyNumberFormat="1" applyFont="1" applyFill="1" applyBorder="1" applyAlignment="1" applyProtection="1">
      <alignment horizontal="center" vertical="center"/>
    </xf>
    <xf numFmtId="165" fontId="2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14" xfId="0" applyFont="1" applyFill="1" applyBorder="1" applyAlignment="1" applyProtection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14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" fontId="2" fillId="0" borderId="11" xfId="0" applyNumberFormat="1" applyFont="1" applyFill="1" applyBorder="1" applyAlignment="1" applyProtection="1">
      <alignment horizontal="center" vertical="center"/>
    </xf>
    <xf numFmtId="4" fontId="2" fillId="0" borderId="14" xfId="0" applyNumberFormat="1" applyFont="1" applyFill="1" applyBorder="1" applyAlignment="1" applyProtection="1">
      <alignment horizontal="center" vertical="center"/>
    </xf>
    <xf numFmtId="4" fontId="2" fillId="0" borderId="12" xfId="0" applyNumberFormat="1" applyFont="1" applyFill="1" applyBorder="1" applyAlignment="1" applyProtection="1">
      <alignment horizontal="center" vertical="center"/>
    </xf>
    <xf numFmtId="165" fontId="2" fillId="0" borderId="11" xfId="0" applyNumberFormat="1" applyFont="1" applyFill="1" applyBorder="1" applyAlignment="1" applyProtection="1">
      <alignment horizontal="center" vertical="center"/>
      <protection locked="0"/>
    </xf>
    <xf numFmtId="165" fontId="2" fillId="0" borderId="14" xfId="0" applyNumberFormat="1" applyFont="1" applyFill="1" applyBorder="1" applyAlignment="1" applyProtection="1">
      <alignment horizontal="center" vertical="center"/>
      <protection locked="0"/>
    </xf>
    <xf numFmtId="165" fontId="2" fillId="0" borderId="12" xfId="0" applyNumberFormat="1" applyFont="1" applyFill="1" applyBorder="1" applyAlignment="1" applyProtection="1">
      <alignment horizontal="center" vertical="center"/>
      <protection locked="0"/>
    </xf>
    <xf numFmtId="165" fontId="23" fillId="0" borderId="11" xfId="0" applyNumberFormat="1" applyFont="1" applyFill="1" applyBorder="1" applyAlignment="1" applyProtection="1">
      <alignment horizontal="center" vertical="center"/>
    </xf>
    <xf numFmtId="165" fontId="23" fillId="0" borderId="14" xfId="0" applyNumberFormat="1" applyFont="1" applyFill="1" applyBorder="1" applyAlignment="1" applyProtection="1">
      <alignment horizontal="center" vertical="center"/>
    </xf>
    <xf numFmtId="165" fontId="23" fillId="0" borderId="12" xfId="0" applyNumberFormat="1" applyFont="1" applyFill="1" applyBorder="1" applyAlignment="1" applyProtection="1">
      <alignment horizontal="center" vertical="center"/>
    </xf>
    <xf numFmtId="49" fontId="24" fillId="0" borderId="11" xfId="0" applyNumberFormat="1" applyFont="1" applyFill="1" applyBorder="1" applyAlignment="1" applyProtection="1">
      <alignment horizontal="left" vertical="center" wrapText="1"/>
    </xf>
    <xf numFmtId="49" fontId="24" fillId="0" borderId="14" xfId="0" applyNumberFormat="1" applyFont="1" applyFill="1" applyBorder="1" applyAlignment="1" applyProtection="1">
      <alignment horizontal="left" vertical="center" wrapText="1"/>
    </xf>
    <xf numFmtId="49" fontId="24" fillId="0" borderId="12" xfId="0" applyNumberFormat="1" applyFont="1" applyFill="1" applyBorder="1" applyAlignment="1" applyProtection="1">
      <alignment horizontal="left" vertical="center" wrapText="1"/>
    </xf>
    <xf numFmtId="165" fontId="2" fillId="0" borderId="11" xfId="0" applyNumberFormat="1" applyFont="1" applyFill="1" applyBorder="1" applyAlignment="1" applyProtection="1">
      <alignment horizontal="center" vertical="center" wrapText="1"/>
    </xf>
    <xf numFmtId="165" fontId="2" fillId="0" borderId="14" xfId="0" applyNumberFormat="1" applyFont="1" applyFill="1" applyBorder="1" applyAlignment="1" applyProtection="1">
      <alignment horizontal="center" vertical="center" wrapText="1"/>
    </xf>
    <xf numFmtId="165" fontId="2" fillId="0" borderId="12" xfId="0" applyNumberFormat="1" applyFont="1" applyFill="1" applyBorder="1" applyAlignment="1" applyProtection="1">
      <alignment horizontal="center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14" xfId="0" applyFont="1" applyFill="1" applyBorder="1" applyAlignment="1" applyProtection="1">
      <alignment horizontal="left" vertical="center" wrapText="1"/>
    </xf>
    <xf numFmtId="0" fontId="24" fillId="0" borderId="12" xfId="0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view="pageBreakPreview" topLeftCell="A6" zoomScale="85" zoomScaleNormal="100" zoomScaleSheetLayoutView="85" zoomScalePageLayoutView="85" workbookViewId="0">
      <selection activeCell="A6" sqref="A6:G6"/>
    </sheetView>
  </sheetViews>
  <sheetFormatPr defaultRowHeight="15.75"/>
  <cols>
    <col min="1" max="1" width="37.7109375" style="1" customWidth="1"/>
    <col min="2" max="2" width="15.5703125" style="1" customWidth="1"/>
    <col min="3" max="3" width="16.5703125" style="1" customWidth="1"/>
    <col min="4" max="4" width="9.42578125" style="1" customWidth="1"/>
    <col min="5" max="5" width="9.5703125" style="11" customWidth="1"/>
    <col min="6" max="6" width="10.140625" style="1" bestFit="1" customWidth="1"/>
    <col min="7" max="8" width="10.7109375" style="1" bestFit="1" customWidth="1"/>
    <col min="9" max="11" width="11.28515625" style="1" bestFit="1" customWidth="1"/>
    <col min="12" max="12" width="12.85546875" style="1" customWidth="1"/>
    <col min="13" max="13" width="11.140625" style="1" customWidth="1"/>
  </cols>
  <sheetData>
    <row r="1" spans="1:13">
      <c r="A1" s="69" t="s">
        <v>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>
      <c r="A2" s="11"/>
      <c r="B2" s="69" t="s">
        <v>45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>
      <c r="A3" s="7"/>
      <c r="B3" s="7"/>
      <c r="C3" s="7"/>
      <c r="D3" s="7"/>
      <c r="E3" s="10"/>
      <c r="F3" s="7"/>
      <c r="G3" s="7"/>
      <c r="H3" s="7"/>
      <c r="I3" s="7"/>
      <c r="J3" s="7"/>
      <c r="K3" s="9"/>
      <c r="L3" s="9"/>
      <c r="M3" s="9"/>
    </row>
    <row r="4" spans="1:13" ht="15.75" customHeight="1">
      <c r="A4" s="67" t="s">
        <v>14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5.75" customHeight="1">
      <c r="A5" s="67" t="s">
        <v>33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>
      <c r="A6" s="68"/>
      <c r="B6" s="68"/>
      <c r="C6" s="68"/>
      <c r="D6" s="68"/>
      <c r="E6" s="68"/>
      <c r="F6" s="68"/>
      <c r="G6" s="68"/>
    </row>
    <row r="7" spans="1:13" ht="15.75" customHeight="1">
      <c r="A7" s="73" t="s">
        <v>0</v>
      </c>
      <c r="B7" s="73" t="s">
        <v>1</v>
      </c>
      <c r="C7" s="73" t="s">
        <v>11</v>
      </c>
      <c r="D7" s="4">
        <v>2019</v>
      </c>
      <c r="E7" s="8">
        <v>2020</v>
      </c>
      <c r="F7" s="5">
        <v>2021</v>
      </c>
      <c r="G7" s="5">
        <v>2022</v>
      </c>
      <c r="H7" s="5">
        <v>2023</v>
      </c>
      <c r="I7" s="5">
        <v>2024</v>
      </c>
      <c r="J7" s="5">
        <v>2025</v>
      </c>
      <c r="K7" s="5">
        <v>2026</v>
      </c>
      <c r="L7" s="75" t="s">
        <v>31</v>
      </c>
      <c r="M7" s="75" t="s">
        <v>34</v>
      </c>
    </row>
    <row r="8" spans="1:13" ht="48.75" customHeight="1">
      <c r="A8" s="74"/>
      <c r="B8" s="74"/>
      <c r="C8" s="74"/>
      <c r="D8" s="2" t="s">
        <v>10</v>
      </c>
      <c r="E8" s="8" t="s">
        <v>47</v>
      </c>
      <c r="F8" s="8" t="s">
        <v>7</v>
      </c>
      <c r="G8" s="77" t="s">
        <v>46</v>
      </c>
      <c r="H8" s="77"/>
      <c r="I8" s="77"/>
      <c r="J8" s="77"/>
      <c r="K8" s="77"/>
      <c r="L8" s="76"/>
      <c r="M8" s="76"/>
    </row>
    <row r="9" spans="1:13" s="17" customFormat="1" ht="15.75" customHeight="1">
      <c r="A9" s="46" t="s">
        <v>13</v>
      </c>
      <c r="B9" s="70" t="s">
        <v>5</v>
      </c>
      <c r="C9" s="13" t="s">
        <v>16</v>
      </c>
      <c r="D9" s="49">
        <v>12.19</v>
      </c>
      <c r="E9" s="49">
        <v>12.1</v>
      </c>
      <c r="F9" s="49">
        <v>11.98</v>
      </c>
      <c r="G9" s="14">
        <v>11.88</v>
      </c>
      <c r="H9" s="14">
        <v>11.83</v>
      </c>
      <c r="I9" s="15">
        <v>11.7</v>
      </c>
      <c r="J9" s="15">
        <v>11.7</v>
      </c>
      <c r="K9" s="15">
        <v>11.7</v>
      </c>
      <c r="L9" s="28">
        <f>E9/D9*100</f>
        <v>99.261689909762097</v>
      </c>
      <c r="M9" s="16">
        <f>K9/E9*100</f>
        <v>96.694214876033058</v>
      </c>
    </row>
    <row r="10" spans="1:13" s="17" customFormat="1">
      <c r="A10" s="47"/>
      <c r="B10" s="71"/>
      <c r="C10" s="13" t="s">
        <v>15</v>
      </c>
      <c r="D10" s="50"/>
      <c r="E10" s="50"/>
      <c r="F10" s="50"/>
      <c r="G10" s="14">
        <v>11.93</v>
      </c>
      <c r="H10" s="14">
        <v>11.88</v>
      </c>
      <c r="I10" s="15">
        <v>11.88</v>
      </c>
      <c r="J10" s="15">
        <v>11.88</v>
      </c>
      <c r="K10" s="15">
        <v>11.88</v>
      </c>
      <c r="L10" s="29"/>
      <c r="M10" s="16">
        <f>K10/E9*100</f>
        <v>98.181818181818187</v>
      </c>
    </row>
    <row r="11" spans="1:13" s="17" customFormat="1">
      <c r="A11" s="48"/>
      <c r="B11" s="72"/>
      <c r="C11" s="13" t="s">
        <v>48</v>
      </c>
      <c r="D11" s="51"/>
      <c r="E11" s="51"/>
      <c r="F11" s="51"/>
      <c r="G11" s="14">
        <v>12.42</v>
      </c>
      <c r="H11" s="14">
        <v>12.43</v>
      </c>
      <c r="I11" s="15">
        <v>12.44</v>
      </c>
      <c r="J11" s="15">
        <v>12.44</v>
      </c>
      <c r="K11" s="15">
        <v>12.44</v>
      </c>
      <c r="L11" s="30"/>
      <c r="M11" s="16">
        <f>K11/E9*100</f>
        <v>102.80991735537191</v>
      </c>
    </row>
    <row r="12" spans="1:13" s="17" customFormat="1" ht="37.5" customHeight="1">
      <c r="A12" s="46" t="s">
        <v>17</v>
      </c>
      <c r="B12" s="43" t="s">
        <v>2</v>
      </c>
      <c r="C12" s="13" t="s">
        <v>16</v>
      </c>
      <c r="D12" s="61">
        <v>69512</v>
      </c>
      <c r="E12" s="61">
        <v>47499</v>
      </c>
      <c r="F12" s="37">
        <v>48275.6</v>
      </c>
      <c r="G12" s="16">
        <v>46576.4</v>
      </c>
      <c r="H12" s="16">
        <v>45749.7</v>
      </c>
      <c r="I12" s="16">
        <v>45062.3</v>
      </c>
      <c r="J12" s="16">
        <v>45062.3</v>
      </c>
      <c r="K12" s="16">
        <v>45062.3</v>
      </c>
      <c r="L12" s="28">
        <f>E12/D12*100</f>
        <v>68.332086546207847</v>
      </c>
      <c r="M12" s="16">
        <f>K12/E12*100</f>
        <v>94.869997263100288</v>
      </c>
    </row>
    <row r="13" spans="1:13" s="17" customFormat="1" ht="37.5" customHeight="1">
      <c r="A13" s="47"/>
      <c r="B13" s="44"/>
      <c r="C13" s="13" t="s">
        <v>15</v>
      </c>
      <c r="D13" s="62"/>
      <c r="E13" s="62"/>
      <c r="F13" s="38"/>
      <c r="G13" s="16">
        <v>49346.2</v>
      </c>
      <c r="H13" s="16">
        <v>51003.9</v>
      </c>
      <c r="I13" s="16">
        <v>52809.9</v>
      </c>
      <c r="J13" s="16">
        <v>52809.9</v>
      </c>
      <c r="K13" s="16">
        <v>52809.9</v>
      </c>
      <c r="L13" s="29"/>
      <c r="M13" s="16">
        <f>K13/E12*100</f>
        <v>111.18107749636835</v>
      </c>
    </row>
    <row r="14" spans="1:13" s="17" customFormat="1" ht="37.5" customHeight="1">
      <c r="A14" s="48"/>
      <c r="B14" s="45"/>
      <c r="C14" s="13" t="s">
        <v>48</v>
      </c>
      <c r="D14" s="63"/>
      <c r="E14" s="63"/>
      <c r="F14" s="39"/>
      <c r="G14" s="16">
        <v>51594.400000000001</v>
      </c>
      <c r="H14" s="16">
        <v>56097.599999999999</v>
      </c>
      <c r="I14" s="16">
        <v>60800.9</v>
      </c>
      <c r="J14" s="16">
        <v>60800.9</v>
      </c>
      <c r="K14" s="16">
        <v>60800.9</v>
      </c>
      <c r="L14" s="30"/>
      <c r="M14" s="16">
        <f>K14/E12*100</f>
        <v>128.00458957030673</v>
      </c>
    </row>
    <row r="15" spans="1:13" s="17" customFormat="1" ht="15.75" customHeight="1">
      <c r="A15" s="31" t="s">
        <v>8</v>
      </c>
      <c r="B15" s="34" t="s">
        <v>35</v>
      </c>
      <c r="C15" s="13" t="s">
        <v>16</v>
      </c>
      <c r="D15" s="55">
        <v>143.69999999999999</v>
      </c>
      <c r="E15" s="61">
        <v>59.4</v>
      </c>
      <c r="F15" s="37">
        <v>97.1</v>
      </c>
      <c r="G15" s="16">
        <v>95.5</v>
      </c>
      <c r="H15" s="16">
        <v>93.9</v>
      </c>
      <c r="I15" s="16">
        <v>94.3</v>
      </c>
      <c r="J15" s="16">
        <v>94.3</v>
      </c>
      <c r="K15" s="16">
        <v>94.3</v>
      </c>
      <c r="L15" s="28"/>
      <c r="M15" s="16">
        <f>K15/E15*100</f>
        <v>158.75420875420875</v>
      </c>
    </row>
    <row r="16" spans="1:13" s="17" customFormat="1" ht="15.75" customHeight="1">
      <c r="A16" s="32"/>
      <c r="B16" s="35"/>
      <c r="C16" s="13" t="s">
        <v>15</v>
      </c>
      <c r="D16" s="56"/>
      <c r="E16" s="62"/>
      <c r="F16" s="38"/>
      <c r="G16" s="16">
        <v>98.9</v>
      </c>
      <c r="H16" s="16">
        <v>99.5</v>
      </c>
      <c r="I16" s="16">
        <v>99.6</v>
      </c>
      <c r="J16" s="16">
        <v>99.6</v>
      </c>
      <c r="K16" s="16">
        <v>99.6</v>
      </c>
      <c r="L16" s="29"/>
      <c r="M16" s="16">
        <f>K16/E15*100</f>
        <v>167.67676767676767</v>
      </c>
    </row>
    <row r="17" spans="1:13" s="17" customFormat="1" ht="18.75" customHeight="1">
      <c r="A17" s="33"/>
      <c r="B17" s="36"/>
      <c r="C17" s="13" t="s">
        <v>48</v>
      </c>
      <c r="D17" s="57"/>
      <c r="E17" s="63"/>
      <c r="F17" s="39"/>
      <c r="G17" s="16">
        <v>103.7</v>
      </c>
      <c r="H17" s="16">
        <v>104.6</v>
      </c>
      <c r="I17" s="16">
        <v>104.3</v>
      </c>
      <c r="J17" s="16">
        <v>104.3</v>
      </c>
      <c r="K17" s="16">
        <v>104.3</v>
      </c>
      <c r="L17" s="30"/>
      <c r="M17" s="16">
        <f>K17/E15*100</f>
        <v>175.58922558922558</v>
      </c>
    </row>
    <row r="18" spans="1:13" s="17" customFormat="1">
      <c r="A18" s="19" t="s">
        <v>6</v>
      </c>
      <c r="B18" s="20"/>
      <c r="C18" s="20"/>
      <c r="D18" s="21"/>
      <c r="E18" s="21"/>
      <c r="F18" s="16"/>
      <c r="G18" s="16"/>
      <c r="H18" s="16"/>
      <c r="I18" s="16"/>
      <c r="J18" s="16"/>
      <c r="K18" s="16"/>
      <c r="L18" s="21"/>
      <c r="M18" s="16"/>
    </row>
    <row r="19" spans="1:13" s="17" customFormat="1" ht="15.75" customHeight="1">
      <c r="A19" s="58" t="s">
        <v>18</v>
      </c>
      <c r="B19" s="43" t="s">
        <v>2</v>
      </c>
      <c r="C19" s="13" t="s">
        <v>16</v>
      </c>
      <c r="D19" s="61">
        <v>65635.199999999997</v>
      </c>
      <c r="E19" s="61">
        <v>44047.3</v>
      </c>
      <c r="F19" s="55">
        <v>44620.2</v>
      </c>
      <c r="G19" s="22">
        <v>42875.9</v>
      </c>
      <c r="H19" s="22">
        <v>41954.1</v>
      </c>
      <c r="I19" s="22">
        <v>41126.800000000003</v>
      </c>
      <c r="J19" s="22">
        <v>41126.800000000003</v>
      </c>
      <c r="K19" s="22">
        <v>41126.800000000003</v>
      </c>
      <c r="L19" s="28">
        <f>E19/D19*100</f>
        <v>67.109264540978018</v>
      </c>
      <c r="M19" s="16">
        <f>K19/E19*100</f>
        <v>93.369627650275959</v>
      </c>
    </row>
    <row r="20" spans="1:13" s="17" customFormat="1" ht="15.75" customHeight="1">
      <c r="A20" s="59"/>
      <c r="B20" s="44"/>
      <c r="C20" s="13" t="s">
        <v>15</v>
      </c>
      <c r="D20" s="62"/>
      <c r="E20" s="62"/>
      <c r="F20" s="56"/>
      <c r="G20" s="18">
        <v>45468</v>
      </c>
      <c r="H20" s="18">
        <v>46919.8</v>
      </c>
      <c r="I20" s="18">
        <v>48468.2</v>
      </c>
      <c r="J20" s="18">
        <v>48468.2</v>
      </c>
      <c r="K20" s="18">
        <v>48468.2</v>
      </c>
      <c r="L20" s="29"/>
      <c r="M20" s="16">
        <f>K20/E19*100</f>
        <v>110.03671053617362</v>
      </c>
    </row>
    <row r="21" spans="1:13" s="17" customFormat="1">
      <c r="A21" s="60"/>
      <c r="B21" s="45"/>
      <c r="C21" s="13" t="s">
        <v>48</v>
      </c>
      <c r="D21" s="63"/>
      <c r="E21" s="63"/>
      <c r="F21" s="57"/>
      <c r="G21" s="23">
        <v>47694.5</v>
      </c>
      <c r="H21" s="23">
        <v>51895.199999999997</v>
      </c>
      <c r="I21" s="23">
        <v>56251.8</v>
      </c>
      <c r="J21" s="23">
        <v>56251.8</v>
      </c>
      <c r="K21" s="23">
        <v>56251.8</v>
      </c>
      <c r="L21" s="30"/>
      <c r="M21" s="16">
        <f>K21/E19*100</f>
        <v>127.70771420722721</v>
      </c>
    </row>
    <row r="22" spans="1:13" s="17" customFormat="1" ht="15.75" customHeight="1">
      <c r="A22" s="31" t="s">
        <v>8</v>
      </c>
      <c r="B22" s="34" t="s">
        <v>35</v>
      </c>
      <c r="C22" s="13" t="s">
        <v>16</v>
      </c>
      <c r="D22" s="61">
        <v>97.3</v>
      </c>
      <c r="E22" s="61">
        <v>75.099999999999994</v>
      </c>
      <c r="F22" s="55">
        <v>96.7</v>
      </c>
      <c r="G22" s="22">
        <v>101</v>
      </c>
      <c r="H22" s="22">
        <v>94.5</v>
      </c>
      <c r="I22" s="22">
        <v>94.5</v>
      </c>
      <c r="J22" s="22">
        <v>94.5</v>
      </c>
      <c r="K22" s="22">
        <v>94.5</v>
      </c>
      <c r="L22" s="28"/>
      <c r="M22" s="16">
        <f>K22/E22*100</f>
        <v>125.83222370173104</v>
      </c>
    </row>
    <row r="23" spans="1:13" s="17" customFormat="1" ht="15.75" customHeight="1">
      <c r="A23" s="32"/>
      <c r="B23" s="35"/>
      <c r="C23" s="13" t="s">
        <v>15</v>
      </c>
      <c r="D23" s="62"/>
      <c r="E23" s="62"/>
      <c r="F23" s="56"/>
      <c r="G23" s="18">
        <v>99.4</v>
      </c>
      <c r="H23" s="18">
        <v>99.5</v>
      </c>
      <c r="I23" s="18">
        <v>99.4</v>
      </c>
      <c r="J23" s="18">
        <v>99.4</v>
      </c>
      <c r="K23" s="18">
        <v>99.4</v>
      </c>
      <c r="L23" s="29"/>
      <c r="M23" s="16">
        <f>K23/E22*100</f>
        <v>132.3568575233023</v>
      </c>
    </row>
    <row r="24" spans="1:13" s="17" customFormat="1" ht="18.75" customHeight="1">
      <c r="A24" s="33"/>
      <c r="B24" s="36"/>
      <c r="C24" s="13" t="s">
        <v>48</v>
      </c>
      <c r="D24" s="63"/>
      <c r="E24" s="63"/>
      <c r="F24" s="57"/>
      <c r="G24" s="22">
        <v>105.7</v>
      </c>
      <c r="H24" s="22">
        <v>104.8</v>
      </c>
      <c r="I24" s="22">
        <v>104.2</v>
      </c>
      <c r="J24" s="22">
        <v>104.2</v>
      </c>
      <c r="K24" s="22">
        <v>104.2</v>
      </c>
      <c r="L24" s="30"/>
      <c r="M24" s="16">
        <f>K24/E22*100</f>
        <v>138.74833555259656</v>
      </c>
    </row>
    <row r="25" spans="1:13" s="17" customFormat="1" ht="15.75" customHeight="1">
      <c r="A25" s="58" t="s">
        <v>32</v>
      </c>
      <c r="B25" s="43" t="s">
        <v>2</v>
      </c>
      <c r="C25" s="13" t="s">
        <v>16</v>
      </c>
      <c r="D25" s="61">
        <v>3429.4</v>
      </c>
      <c r="E25" s="61">
        <v>3049.6</v>
      </c>
      <c r="F25" s="61">
        <v>3156.2</v>
      </c>
      <c r="G25" s="22">
        <v>3181.4</v>
      </c>
      <c r="H25" s="22">
        <v>3255.7</v>
      </c>
      <c r="I25" s="22">
        <v>3383.8</v>
      </c>
      <c r="J25" s="22">
        <v>3383.8</v>
      </c>
      <c r="K25" s="22">
        <v>3383.8</v>
      </c>
      <c r="L25" s="28">
        <f>E25/D25*100</f>
        <v>88.925176415699539</v>
      </c>
      <c r="M25" s="16">
        <f>K25/E25*100</f>
        <v>110.95881427072405</v>
      </c>
    </row>
    <row r="26" spans="1:13" s="17" customFormat="1" ht="15.75" customHeight="1">
      <c r="A26" s="59"/>
      <c r="B26" s="44"/>
      <c r="C26" s="13" t="s">
        <v>15</v>
      </c>
      <c r="D26" s="62"/>
      <c r="E26" s="62"/>
      <c r="F26" s="62"/>
      <c r="G26" s="18">
        <v>3348.4</v>
      </c>
      <c r="H26" s="18">
        <v>3522.5</v>
      </c>
      <c r="I26" s="18">
        <v>3745.9</v>
      </c>
      <c r="J26" s="18">
        <v>3745.9</v>
      </c>
      <c r="K26" s="18">
        <v>3745.9</v>
      </c>
      <c r="L26" s="29"/>
      <c r="M26" s="16">
        <f>K26/E25*100</f>
        <v>122.83250262329486</v>
      </c>
    </row>
    <row r="27" spans="1:13" s="17" customFormat="1">
      <c r="A27" s="60"/>
      <c r="B27" s="45"/>
      <c r="C27" s="13" t="s">
        <v>48</v>
      </c>
      <c r="D27" s="63"/>
      <c r="E27" s="63"/>
      <c r="F27" s="63"/>
      <c r="G27" s="23">
        <v>3353.7</v>
      </c>
      <c r="H27" s="23">
        <v>3604.8</v>
      </c>
      <c r="I27" s="23">
        <v>3895.3</v>
      </c>
      <c r="J27" s="23">
        <v>3895.3</v>
      </c>
      <c r="K27" s="23">
        <v>3895.3</v>
      </c>
      <c r="L27" s="30"/>
      <c r="M27" s="16">
        <f>K27/E25*100</f>
        <v>127.73150577124869</v>
      </c>
    </row>
    <row r="28" spans="1:13" s="17" customFormat="1">
      <c r="A28" s="31" t="s">
        <v>8</v>
      </c>
      <c r="B28" s="34" t="s">
        <v>35</v>
      </c>
      <c r="C28" s="13" t="s">
        <v>16</v>
      </c>
      <c r="D28" s="37">
        <v>100</v>
      </c>
      <c r="E28" s="37">
        <v>95</v>
      </c>
      <c r="F28" s="37">
        <v>95</v>
      </c>
      <c r="G28" s="23">
        <v>95</v>
      </c>
      <c r="H28" s="23">
        <v>100.2</v>
      </c>
      <c r="I28" s="23">
        <v>100.6</v>
      </c>
      <c r="J28" s="23">
        <v>100.6</v>
      </c>
      <c r="K28" s="23">
        <v>100.6</v>
      </c>
      <c r="L28" s="28"/>
      <c r="M28" s="16">
        <f>K28/E28*100</f>
        <v>105.89473684210526</v>
      </c>
    </row>
    <row r="29" spans="1:13" s="17" customFormat="1">
      <c r="A29" s="32"/>
      <c r="B29" s="35"/>
      <c r="C29" s="13" t="s">
        <v>15</v>
      </c>
      <c r="D29" s="38"/>
      <c r="E29" s="38"/>
      <c r="F29" s="38"/>
      <c r="G29" s="18">
        <v>96</v>
      </c>
      <c r="H29" s="18">
        <v>100.7</v>
      </c>
      <c r="I29" s="18">
        <v>100.7</v>
      </c>
      <c r="J29" s="18">
        <v>100.7</v>
      </c>
      <c r="K29" s="18">
        <v>100.7</v>
      </c>
      <c r="L29" s="29"/>
      <c r="M29" s="16">
        <f>K29/E28*100</f>
        <v>106</v>
      </c>
    </row>
    <row r="30" spans="1:13" s="17" customFormat="1" ht="19.5" customHeight="1">
      <c r="A30" s="33"/>
      <c r="B30" s="36"/>
      <c r="C30" s="13" t="s">
        <v>48</v>
      </c>
      <c r="D30" s="39"/>
      <c r="E30" s="39"/>
      <c r="F30" s="39"/>
      <c r="G30" s="23">
        <v>96.1</v>
      </c>
      <c r="H30" s="23">
        <v>100.7</v>
      </c>
      <c r="I30" s="23">
        <v>100.8</v>
      </c>
      <c r="J30" s="23">
        <v>100.8</v>
      </c>
      <c r="K30" s="23">
        <v>100.8</v>
      </c>
      <c r="L30" s="30"/>
      <c r="M30" s="16">
        <f>K30/E28*100</f>
        <v>106.10526315789473</v>
      </c>
    </row>
    <row r="31" spans="1:13" s="17" customFormat="1">
      <c r="A31" s="58" t="s">
        <v>19</v>
      </c>
      <c r="B31" s="43" t="s">
        <v>2</v>
      </c>
      <c r="C31" s="13" t="s">
        <v>16</v>
      </c>
      <c r="D31" s="37">
        <v>397</v>
      </c>
      <c r="E31" s="37">
        <v>358.8</v>
      </c>
      <c r="F31" s="37">
        <v>453.5</v>
      </c>
      <c r="G31" s="23">
        <v>471.6</v>
      </c>
      <c r="H31" s="23">
        <v>490.5</v>
      </c>
      <c r="I31" s="23">
        <v>500.3</v>
      </c>
      <c r="J31" s="23">
        <v>500.3</v>
      </c>
      <c r="K31" s="23">
        <v>500.3</v>
      </c>
      <c r="L31" s="28">
        <f>E31/D31*100</f>
        <v>90.377833753148622</v>
      </c>
      <c r="M31" s="16">
        <f>K31/E31*100</f>
        <v>139.43701226309921</v>
      </c>
    </row>
    <row r="32" spans="1:13" s="17" customFormat="1">
      <c r="A32" s="59"/>
      <c r="B32" s="44"/>
      <c r="C32" s="13" t="s">
        <v>15</v>
      </c>
      <c r="D32" s="38"/>
      <c r="E32" s="38"/>
      <c r="F32" s="38"/>
      <c r="G32" s="18">
        <v>481.3</v>
      </c>
      <c r="H32" s="18">
        <v>510.1</v>
      </c>
      <c r="I32" s="18">
        <v>541.1</v>
      </c>
      <c r="J32" s="18">
        <v>541.1</v>
      </c>
      <c r="K32" s="18">
        <v>541.1</v>
      </c>
      <c r="L32" s="29"/>
      <c r="M32" s="16">
        <f>K32/E31*100</f>
        <v>150.80824972129321</v>
      </c>
    </row>
    <row r="33" spans="1:13" s="17" customFormat="1">
      <c r="A33" s="60"/>
      <c r="B33" s="45"/>
      <c r="C33" s="13" t="s">
        <v>48</v>
      </c>
      <c r="D33" s="39"/>
      <c r="E33" s="39"/>
      <c r="F33" s="39"/>
      <c r="G33" s="23">
        <v>496.2</v>
      </c>
      <c r="H33" s="23">
        <v>542.9</v>
      </c>
      <c r="I33" s="23">
        <v>594</v>
      </c>
      <c r="J33" s="23">
        <v>594</v>
      </c>
      <c r="K33" s="23">
        <v>594</v>
      </c>
      <c r="L33" s="30"/>
      <c r="M33" s="16">
        <f>K33/E31*100</f>
        <v>165.55183946488293</v>
      </c>
    </row>
    <row r="34" spans="1:13" s="17" customFormat="1">
      <c r="A34" s="31" t="s">
        <v>8</v>
      </c>
      <c r="B34" s="34" t="s">
        <v>35</v>
      </c>
      <c r="C34" s="13" t="s">
        <v>16</v>
      </c>
      <c r="D34" s="37">
        <v>106.9</v>
      </c>
      <c r="E34" s="37">
        <v>103.9</v>
      </c>
      <c r="F34" s="37">
        <v>105.3</v>
      </c>
      <c r="G34" s="18">
        <v>103.9</v>
      </c>
      <c r="H34" s="18">
        <v>103.9</v>
      </c>
      <c r="I34" s="18">
        <v>103.9</v>
      </c>
      <c r="J34" s="18">
        <v>103.9</v>
      </c>
      <c r="K34" s="18">
        <v>103.9</v>
      </c>
      <c r="L34" s="28"/>
      <c r="M34" s="16">
        <f>K34/E34*100</f>
        <v>100</v>
      </c>
    </row>
    <row r="35" spans="1:13" s="17" customFormat="1">
      <c r="A35" s="32"/>
      <c r="B35" s="35"/>
      <c r="C35" s="13" t="s">
        <v>15</v>
      </c>
      <c r="D35" s="38"/>
      <c r="E35" s="38"/>
      <c r="F35" s="38"/>
      <c r="G35" s="18">
        <v>104</v>
      </c>
      <c r="H35" s="18">
        <v>104</v>
      </c>
      <c r="I35" s="18">
        <v>104</v>
      </c>
      <c r="J35" s="18">
        <v>104</v>
      </c>
      <c r="K35" s="18">
        <v>104</v>
      </c>
      <c r="L35" s="29"/>
      <c r="M35" s="16">
        <f>K35/E34*100</f>
        <v>100.09624639076034</v>
      </c>
    </row>
    <row r="36" spans="1:13" s="17" customFormat="1" ht="19.5" customHeight="1">
      <c r="A36" s="33"/>
      <c r="B36" s="36"/>
      <c r="C36" s="13" t="s">
        <v>48</v>
      </c>
      <c r="D36" s="39"/>
      <c r="E36" s="39"/>
      <c r="F36" s="39"/>
      <c r="G36" s="18">
        <v>104.2</v>
      </c>
      <c r="H36" s="18">
        <v>104.2</v>
      </c>
      <c r="I36" s="18">
        <v>104.2</v>
      </c>
      <c r="J36" s="18">
        <v>104.2</v>
      </c>
      <c r="K36" s="18">
        <v>104.2</v>
      </c>
      <c r="L36" s="30"/>
      <c r="M36" s="16">
        <f>K36/E34*100</f>
        <v>100.28873917228103</v>
      </c>
    </row>
    <row r="37" spans="1:13" s="17" customFormat="1">
      <c r="A37" s="64" t="s">
        <v>20</v>
      </c>
      <c r="B37" s="43" t="s">
        <v>2</v>
      </c>
      <c r="C37" s="13" t="s">
        <v>16</v>
      </c>
      <c r="D37" s="37">
        <v>50.4</v>
      </c>
      <c r="E37" s="37">
        <v>43.3</v>
      </c>
      <c r="F37" s="37">
        <v>45.7</v>
      </c>
      <c r="G37" s="16">
        <v>47.5</v>
      </c>
      <c r="H37" s="16">
        <v>49.4</v>
      </c>
      <c r="I37" s="16">
        <v>51.4</v>
      </c>
      <c r="J37" s="16">
        <v>51.4</v>
      </c>
      <c r="K37" s="16">
        <v>51.4</v>
      </c>
      <c r="L37" s="28">
        <f>E37/D37*100</f>
        <v>85.912698412698404</v>
      </c>
      <c r="M37" s="16">
        <f>K37/E37*100</f>
        <v>118.7066974595843</v>
      </c>
    </row>
    <row r="38" spans="1:13" s="17" customFormat="1">
      <c r="A38" s="65"/>
      <c r="B38" s="44"/>
      <c r="C38" s="13" t="s">
        <v>15</v>
      </c>
      <c r="D38" s="38"/>
      <c r="E38" s="38"/>
      <c r="F38" s="38"/>
      <c r="G38" s="18">
        <v>48.5</v>
      </c>
      <c r="H38" s="18">
        <v>51.5</v>
      </c>
      <c r="I38" s="18">
        <v>54.7</v>
      </c>
      <c r="J38" s="18">
        <v>54.7</v>
      </c>
      <c r="K38" s="18">
        <v>54.7</v>
      </c>
      <c r="L38" s="29"/>
      <c r="M38" s="16">
        <f>K38/E37*100</f>
        <v>126.32794457274828</v>
      </c>
    </row>
    <row r="39" spans="1:13" s="17" customFormat="1">
      <c r="A39" s="66"/>
      <c r="B39" s="45"/>
      <c r="C39" s="13" t="s">
        <v>48</v>
      </c>
      <c r="D39" s="39"/>
      <c r="E39" s="39"/>
      <c r="F39" s="39"/>
      <c r="G39" s="16">
        <v>50</v>
      </c>
      <c r="H39" s="16">
        <v>54.7</v>
      </c>
      <c r="I39" s="16">
        <v>59.8</v>
      </c>
      <c r="J39" s="16">
        <v>59.8</v>
      </c>
      <c r="K39" s="16">
        <v>59.8</v>
      </c>
      <c r="L39" s="30"/>
      <c r="M39" s="16">
        <f>K39/E37*100</f>
        <v>138.10623556581987</v>
      </c>
    </row>
    <row r="40" spans="1:13" s="17" customFormat="1">
      <c r="A40" s="31" t="s">
        <v>8</v>
      </c>
      <c r="B40" s="34" t="s">
        <v>35</v>
      </c>
      <c r="C40" s="13" t="s">
        <v>16</v>
      </c>
      <c r="D40" s="37">
        <v>120.5</v>
      </c>
      <c r="E40" s="37">
        <v>90.7</v>
      </c>
      <c r="F40" s="37">
        <v>102.7</v>
      </c>
      <c r="G40" s="18">
        <v>100</v>
      </c>
      <c r="H40" s="18">
        <v>100</v>
      </c>
      <c r="I40" s="18">
        <v>100</v>
      </c>
      <c r="J40" s="18">
        <v>100</v>
      </c>
      <c r="K40" s="18">
        <v>100</v>
      </c>
      <c r="L40" s="28"/>
      <c r="M40" s="16">
        <f>K40/E40*100</f>
        <v>110.25358324145533</v>
      </c>
    </row>
    <row r="41" spans="1:13" s="17" customFormat="1">
      <c r="A41" s="32"/>
      <c r="B41" s="35"/>
      <c r="C41" s="13" t="s">
        <v>15</v>
      </c>
      <c r="D41" s="38"/>
      <c r="E41" s="38"/>
      <c r="F41" s="38"/>
      <c r="G41" s="18">
        <v>102</v>
      </c>
      <c r="H41" s="18">
        <v>102</v>
      </c>
      <c r="I41" s="18">
        <v>102</v>
      </c>
      <c r="J41" s="18">
        <v>102</v>
      </c>
      <c r="K41" s="18">
        <v>102</v>
      </c>
      <c r="L41" s="29"/>
      <c r="M41" s="16">
        <f>K41/E40*100</f>
        <v>112.45865490628447</v>
      </c>
    </row>
    <row r="42" spans="1:13" s="17" customFormat="1" ht="19.5" customHeight="1">
      <c r="A42" s="33"/>
      <c r="B42" s="36"/>
      <c r="C42" s="13" t="s">
        <v>48</v>
      </c>
      <c r="D42" s="39"/>
      <c r="E42" s="39"/>
      <c r="F42" s="39"/>
      <c r="G42" s="18">
        <v>105</v>
      </c>
      <c r="H42" s="18">
        <v>105</v>
      </c>
      <c r="I42" s="18">
        <v>105</v>
      </c>
      <c r="J42" s="18">
        <v>105</v>
      </c>
      <c r="K42" s="18">
        <v>105</v>
      </c>
      <c r="L42" s="30"/>
      <c r="M42" s="16">
        <f>K42/E40*100</f>
        <v>115.76626240352812</v>
      </c>
    </row>
    <row r="43" spans="1:13" s="17" customFormat="1">
      <c r="A43" s="40" t="s">
        <v>21</v>
      </c>
      <c r="B43" s="43" t="s">
        <v>2</v>
      </c>
      <c r="C43" s="13" t="s">
        <v>16</v>
      </c>
      <c r="D43" s="37">
        <v>252.7</v>
      </c>
      <c r="E43" s="37">
        <v>229.3</v>
      </c>
      <c r="F43" s="37">
        <v>237.9</v>
      </c>
      <c r="G43" s="16">
        <v>244.6</v>
      </c>
      <c r="H43" s="16">
        <v>251.2</v>
      </c>
      <c r="I43" s="16">
        <v>258</v>
      </c>
      <c r="J43" s="16">
        <v>258</v>
      </c>
      <c r="K43" s="16">
        <v>258</v>
      </c>
      <c r="L43" s="28">
        <f>E43/D43*100</f>
        <v>90.740007914523162</v>
      </c>
      <c r="M43" s="16">
        <f>K43/E43*100</f>
        <v>112.51635412123855</v>
      </c>
    </row>
    <row r="44" spans="1:13" s="17" customFormat="1">
      <c r="A44" s="41"/>
      <c r="B44" s="44"/>
      <c r="C44" s="13" t="s">
        <v>15</v>
      </c>
      <c r="D44" s="38"/>
      <c r="E44" s="38"/>
      <c r="F44" s="38"/>
      <c r="G44" s="18">
        <v>245.7</v>
      </c>
      <c r="H44" s="18">
        <v>255</v>
      </c>
      <c r="I44" s="18">
        <v>265.2</v>
      </c>
      <c r="J44" s="18">
        <v>265.2</v>
      </c>
      <c r="K44" s="18">
        <v>265.2</v>
      </c>
      <c r="L44" s="29"/>
      <c r="M44" s="16">
        <f>K44/E43*100</f>
        <v>115.65634539904055</v>
      </c>
    </row>
    <row r="45" spans="1:13" s="17" customFormat="1">
      <c r="A45" s="42"/>
      <c r="B45" s="45"/>
      <c r="C45" s="13" t="s">
        <v>48</v>
      </c>
      <c r="D45" s="39"/>
      <c r="E45" s="39"/>
      <c r="F45" s="39"/>
      <c r="G45" s="16">
        <v>248.8</v>
      </c>
      <c r="H45" s="16">
        <v>261.10000000000002</v>
      </c>
      <c r="I45" s="16">
        <v>274.60000000000002</v>
      </c>
      <c r="J45" s="16">
        <v>274.60000000000002</v>
      </c>
      <c r="K45" s="16">
        <v>274.60000000000002</v>
      </c>
      <c r="L45" s="30"/>
      <c r="M45" s="16">
        <f>K45/E43*100</f>
        <v>119.75577845617096</v>
      </c>
    </row>
    <row r="46" spans="1:13" s="17" customFormat="1" ht="15.75" customHeight="1">
      <c r="A46" s="31" t="s">
        <v>8</v>
      </c>
      <c r="B46" s="34" t="s">
        <v>35</v>
      </c>
      <c r="C46" s="13" t="s">
        <v>16</v>
      </c>
      <c r="D46" s="37">
        <v>103.8</v>
      </c>
      <c r="E46" s="37">
        <v>99</v>
      </c>
      <c r="F46" s="37">
        <v>99.1</v>
      </c>
      <c r="G46" s="18">
        <v>99.1</v>
      </c>
      <c r="H46" s="18">
        <v>99</v>
      </c>
      <c r="I46" s="18">
        <v>99</v>
      </c>
      <c r="J46" s="18">
        <v>99</v>
      </c>
      <c r="K46" s="18">
        <v>99</v>
      </c>
      <c r="L46" s="28"/>
      <c r="M46" s="16">
        <f>K46/E46*100</f>
        <v>100</v>
      </c>
    </row>
    <row r="47" spans="1:13" s="17" customFormat="1">
      <c r="A47" s="32"/>
      <c r="B47" s="35"/>
      <c r="C47" s="13" t="s">
        <v>15</v>
      </c>
      <c r="D47" s="38"/>
      <c r="E47" s="38"/>
      <c r="F47" s="38"/>
      <c r="G47" s="18">
        <v>100.2</v>
      </c>
      <c r="H47" s="18">
        <v>100</v>
      </c>
      <c r="I47" s="18">
        <v>100</v>
      </c>
      <c r="J47" s="18">
        <v>100</v>
      </c>
      <c r="K47" s="18">
        <v>100</v>
      </c>
      <c r="L47" s="29"/>
      <c r="M47" s="16">
        <f>K47/E46*100</f>
        <v>101.01010101010101</v>
      </c>
    </row>
    <row r="48" spans="1:13" s="17" customFormat="1" ht="19.5" customHeight="1">
      <c r="A48" s="33"/>
      <c r="B48" s="36"/>
      <c r="C48" s="13" t="s">
        <v>48</v>
      </c>
      <c r="D48" s="39"/>
      <c r="E48" s="39"/>
      <c r="F48" s="39"/>
      <c r="G48" s="18">
        <v>100</v>
      </c>
      <c r="H48" s="18">
        <v>100</v>
      </c>
      <c r="I48" s="18">
        <v>101</v>
      </c>
      <c r="J48" s="18">
        <v>101</v>
      </c>
      <c r="K48" s="18">
        <v>101</v>
      </c>
      <c r="L48" s="30"/>
      <c r="M48" s="16">
        <f>K48/E46*100</f>
        <v>102.02020202020201</v>
      </c>
    </row>
    <row r="49" spans="1:13" s="17" customFormat="1" ht="31.5" customHeight="1">
      <c r="A49" s="46" t="s">
        <v>23</v>
      </c>
      <c r="B49" s="43" t="s">
        <v>4</v>
      </c>
      <c r="C49" s="13" t="s">
        <v>16</v>
      </c>
      <c r="D49" s="55">
        <v>19618</v>
      </c>
      <c r="E49" s="55">
        <v>20744</v>
      </c>
      <c r="F49" s="55">
        <v>21802</v>
      </c>
      <c r="G49" s="23">
        <v>21582</v>
      </c>
      <c r="H49" s="23">
        <v>21364</v>
      </c>
      <c r="I49" s="23">
        <v>21128</v>
      </c>
      <c r="J49" s="23">
        <v>21128</v>
      </c>
      <c r="K49" s="23">
        <v>21128</v>
      </c>
      <c r="L49" s="28">
        <f>E49/D49*100</f>
        <v>105.73962687327965</v>
      </c>
      <c r="M49" s="16">
        <f>K49/E49*100</f>
        <v>101.85113767836482</v>
      </c>
    </row>
    <row r="50" spans="1:13" s="17" customFormat="1">
      <c r="A50" s="47"/>
      <c r="B50" s="44"/>
      <c r="C50" s="13" t="s">
        <v>15</v>
      </c>
      <c r="D50" s="56"/>
      <c r="E50" s="56"/>
      <c r="F50" s="56"/>
      <c r="G50" s="18">
        <v>22674</v>
      </c>
      <c r="H50" s="18">
        <v>23604</v>
      </c>
      <c r="I50" s="18">
        <v>24571</v>
      </c>
      <c r="J50" s="18">
        <v>24571</v>
      </c>
      <c r="K50" s="18">
        <v>24571</v>
      </c>
      <c r="L50" s="29"/>
      <c r="M50" s="16">
        <f>K50/E49*100</f>
        <v>118.44870806016196</v>
      </c>
    </row>
    <row r="51" spans="1:13" s="17" customFormat="1">
      <c r="A51" s="48"/>
      <c r="B51" s="45"/>
      <c r="C51" s="13" t="s">
        <v>48</v>
      </c>
      <c r="D51" s="57"/>
      <c r="E51" s="57"/>
      <c r="F51" s="57"/>
      <c r="G51" s="23">
        <v>26605.1</v>
      </c>
      <c r="H51" s="23">
        <v>28331.200000000001</v>
      </c>
      <c r="I51" s="23">
        <v>29577.8</v>
      </c>
      <c r="J51" s="23">
        <v>29577.8</v>
      </c>
      <c r="K51" s="23">
        <v>29577.8</v>
      </c>
      <c r="L51" s="30"/>
      <c r="M51" s="16">
        <f>K51/E49*100</f>
        <v>142.58484381025838</v>
      </c>
    </row>
    <row r="52" spans="1:13" s="17" customFormat="1">
      <c r="A52" s="31" t="s">
        <v>24</v>
      </c>
      <c r="B52" s="34" t="s">
        <v>35</v>
      </c>
      <c r="C52" s="13" t="s">
        <v>16</v>
      </c>
      <c r="D52" s="55">
        <v>90.7</v>
      </c>
      <c r="E52" s="55">
        <v>100.4</v>
      </c>
      <c r="F52" s="55">
        <v>100</v>
      </c>
      <c r="G52" s="23">
        <v>95</v>
      </c>
      <c r="H52" s="23">
        <v>95</v>
      </c>
      <c r="I52" s="23">
        <v>95</v>
      </c>
      <c r="J52" s="23">
        <v>95</v>
      </c>
      <c r="K52" s="23">
        <v>95</v>
      </c>
      <c r="L52" s="28"/>
      <c r="M52" s="16">
        <f>K52/E52*100</f>
        <v>94.621513944223096</v>
      </c>
    </row>
    <row r="53" spans="1:13" s="17" customFormat="1">
      <c r="A53" s="32"/>
      <c r="B53" s="35"/>
      <c r="C53" s="13" t="s">
        <v>15</v>
      </c>
      <c r="D53" s="56"/>
      <c r="E53" s="56"/>
      <c r="F53" s="56"/>
      <c r="G53" s="18">
        <v>100</v>
      </c>
      <c r="H53" s="18">
        <v>100</v>
      </c>
      <c r="I53" s="18">
        <v>100</v>
      </c>
      <c r="J53" s="18">
        <v>100</v>
      </c>
      <c r="K53" s="18">
        <v>100</v>
      </c>
      <c r="L53" s="29"/>
      <c r="M53" s="16">
        <f>K53/E52*100</f>
        <v>99.601593625497998</v>
      </c>
    </row>
    <row r="54" spans="1:13" s="17" customFormat="1" ht="19.5" customHeight="1">
      <c r="A54" s="33"/>
      <c r="B54" s="36"/>
      <c r="C54" s="13" t="s">
        <v>48</v>
      </c>
      <c r="D54" s="57"/>
      <c r="E54" s="57"/>
      <c r="F54" s="57"/>
      <c r="G54" s="23">
        <v>117</v>
      </c>
      <c r="H54" s="23">
        <v>102</v>
      </c>
      <c r="I54" s="23">
        <v>100</v>
      </c>
      <c r="J54" s="23">
        <v>100</v>
      </c>
      <c r="K54" s="23">
        <v>100</v>
      </c>
      <c r="L54" s="30"/>
      <c r="M54" s="16">
        <f>K54/E52*100</f>
        <v>99.601593625497998</v>
      </c>
    </row>
    <row r="55" spans="1:13" s="17" customFormat="1">
      <c r="A55" s="46" t="s">
        <v>36</v>
      </c>
      <c r="B55" s="43" t="s">
        <v>4</v>
      </c>
      <c r="C55" s="13" t="s">
        <v>16</v>
      </c>
      <c r="D55" s="55">
        <v>1484.6</v>
      </c>
      <c r="E55" s="55">
        <v>1241.5999999999999</v>
      </c>
      <c r="F55" s="55">
        <v>2624.7</v>
      </c>
      <c r="G55" s="23">
        <v>2740.2</v>
      </c>
      <c r="H55" s="23">
        <v>2849.8</v>
      </c>
      <c r="I55" s="23">
        <v>2963.8</v>
      </c>
      <c r="J55" s="23">
        <v>2963.8</v>
      </c>
      <c r="K55" s="23">
        <v>2963.8</v>
      </c>
      <c r="L55" s="28">
        <f>E55/D55*100</f>
        <v>83.631954735282235</v>
      </c>
      <c r="M55" s="16">
        <f>K55/E55*100</f>
        <v>238.70811855670104</v>
      </c>
    </row>
    <row r="56" spans="1:13" s="17" customFormat="1">
      <c r="A56" s="47"/>
      <c r="B56" s="44"/>
      <c r="C56" s="13" t="s">
        <v>15</v>
      </c>
      <c r="D56" s="56"/>
      <c r="E56" s="56"/>
      <c r="F56" s="56"/>
      <c r="G56" s="18">
        <v>2907.5</v>
      </c>
      <c r="H56" s="18">
        <v>3217.7</v>
      </c>
      <c r="I56" s="18">
        <v>3550.9</v>
      </c>
      <c r="J56" s="18">
        <v>3550.9</v>
      </c>
      <c r="K56" s="18">
        <v>3550.9</v>
      </c>
      <c r="L56" s="29"/>
      <c r="M56" s="16">
        <f>K56/E55*100</f>
        <v>285.99387886597941</v>
      </c>
    </row>
    <row r="57" spans="1:13" s="17" customFormat="1" ht="35.25" customHeight="1">
      <c r="A57" s="48"/>
      <c r="B57" s="45"/>
      <c r="C57" s="13" t="s">
        <v>48</v>
      </c>
      <c r="D57" s="57"/>
      <c r="E57" s="57"/>
      <c r="F57" s="57"/>
      <c r="G57" s="23">
        <v>2771.7</v>
      </c>
      <c r="H57" s="23">
        <v>2888.5</v>
      </c>
      <c r="I57" s="23">
        <v>3009.8</v>
      </c>
      <c r="J57" s="23">
        <v>3009.8</v>
      </c>
      <c r="K57" s="23">
        <v>3009.8</v>
      </c>
      <c r="L57" s="30"/>
      <c r="M57" s="16">
        <f>K57/E55*100</f>
        <v>242.41301546391756</v>
      </c>
    </row>
    <row r="58" spans="1:13" s="17" customFormat="1">
      <c r="A58" s="31" t="s">
        <v>22</v>
      </c>
      <c r="B58" s="34" t="s">
        <v>35</v>
      </c>
      <c r="C58" s="13" t="s">
        <v>16</v>
      </c>
      <c r="D58" s="55">
        <v>46.4</v>
      </c>
      <c r="E58" s="55">
        <v>79.5</v>
      </c>
      <c r="F58" s="55">
        <v>200</v>
      </c>
      <c r="G58" s="23">
        <v>100</v>
      </c>
      <c r="H58" s="23">
        <v>100</v>
      </c>
      <c r="I58" s="23">
        <v>100</v>
      </c>
      <c r="J58" s="23">
        <v>100</v>
      </c>
      <c r="K58" s="23">
        <v>100</v>
      </c>
      <c r="L58" s="28"/>
      <c r="M58" s="16">
        <f t="shared" ref="M58" si="0">K58/E58*100</f>
        <v>125.78616352201257</v>
      </c>
    </row>
    <row r="59" spans="1:13" s="17" customFormat="1">
      <c r="A59" s="32"/>
      <c r="B59" s="35"/>
      <c r="C59" s="13" t="s">
        <v>15</v>
      </c>
      <c r="D59" s="56"/>
      <c r="E59" s="56"/>
      <c r="F59" s="56"/>
      <c r="G59" s="18">
        <v>105</v>
      </c>
      <c r="H59" s="18">
        <v>105</v>
      </c>
      <c r="I59" s="18">
        <v>105</v>
      </c>
      <c r="J59" s="18">
        <v>105</v>
      </c>
      <c r="K59" s="18">
        <v>105</v>
      </c>
      <c r="L59" s="29"/>
      <c r="M59" s="16">
        <f>K59/E58*100</f>
        <v>132.0754716981132</v>
      </c>
    </row>
    <row r="60" spans="1:13" s="17" customFormat="1" ht="18.75" customHeight="1">
      <c r="A60" s="33"/>
      <c r="B60" s="36"/>
      <c r="C60" s="13" t="s">
        <v>48</v>
      </c>
      <c r="D60" s="57"/>
      <c r="E60" s="57"/>
      <c r="F60" s="57"/>
      <c r="G60" s="23">
        <v>100</v>
      </c>
      <c r="H60" s="23">
        <v>100</v>
      </c>
      <c r="I60" s="23">
        <v>100</v>
      </c>
      <c r="J60" s="23">
        <v>100</v>
      </c>
      <c r="K60" s="23">
        <v>100</v>
      </c>
      <c r="L60" s="30"/>
      <c r="M60" s="16">
        <f t="shared" ref="M60" si="1">K60/E58*100</f>
        <v>125.78616352201257</v>
      </c>
    </row>
    <row r="61" spans="1:13" s="17" customFormat="1" ht="15.75" customHeight="1">
      <c r="A61" s="46" t="s">
        <v>37</v>
      </c>
      <c r="B61" s="43" t="s">
        <v>4</v>
      </c>
      <c r="C61" s="13" t="s">
        <v>16</v>
      </c>
      <c r="D61" s="37">
        <v>632</v>
      </c>
      <c r="E61" s="37">
        <v>486.1</v>
      </c>
      <c r="F61" s="37">
        <v>521.6</v>
      </c>
      <c r="G61" s="16">
        <v>541.4</v>
      </c>
      <c r="H61" s="16">
        <v>562.5</v>
      </c>
      <c r="I61" s="16">
        <v>584.29999999999995</v>
      </c>
      <c r="J61" s="16">
        <v>584.29999999999995</v>
      </c>
      <c r="K61" s="16">
        <v>584.29999999999995</v>
      </c>
      <c r="L61" s="28">
        <f>E61/D61*100</f>
        <v>76.914556962025316</v>
      </c>
      <c r="M61" s="16">
        <f t="shared" ref="M61" si="2">K61/E61*100</f>
        <v>120.20160460810531</v>
      </c>
    </row>
    <row r="62" spans="1:13" s="17" customFormat="1">
      <c r="A62" s="47"/>
      <c r="B62" s="44"/>
      <c r="C62" s="13" t="s">
        <v>15</v>
      </c>
      <c r="D62" s="38"/>
      <c r="E62" s="38"/>
      <c r="F62" s="38"/>
      <c r="G62" s="18">
        <v>551.20000000000005</v>
      </c>
      <c r="H62" s="18">
        <v>584.20000000000005</v>
      </c>
      <c r="I62" s="18">
        <v>619.1</v>
      </c>
      <c r="J62" s="18">
        <v>619.1</v>
      </c>
      <c r="K62" s="18">
        <v>619.1</v>
      </c>
      <c r="L62" s="29"/>
      <c r="M62" s="16">
        <f>K62/E61*100</f>
        <v>127.3606253857231</v>
      </c>
    </row>
    <row r="63" spans="1:13" s="17" customFormat="1">
      <c r="A63" s="48"/>
      <c r="B63" s="45"/>
      <c r="C63" s="13" t="s">
        <v>48</v>
      </c>
      <c r="D63" s="39"/>
      <c r="E63" s="39"/>
      <c r="F63" s="39"/>
      <c r="G63" s="16">
        <v>585</v>
      </c>
      <c r="H63" s="16">
        <v>656.3</v>
      </c>
      <c r="I63" s="16">
        <v>695.4</v>
      </c>
      <c r="J63" s="16">
        <v>695.4</v>
      </c>
      <c r="K63" s="16">
        <v>695.4</v>
      </c>
      <c r="L63" s="30"/>
      <c r="M63" s="16">
        <f t="shared" ref="M63" si="3">K63/E61*100</f>
        <v>143.05698415963792</v>
      </c>
    </row>
    <row r="64" spans="1:13" s="17" customFormat="1">
      <c r="A64" s="31" t="s">
        <v>25</v>
      </c>
      <c r="B64" s="34" t="s">
        <v>35</v>
      </c>
      <c r="C64" s="13" t="s">
        <v>16</v>
      </c>
      <c r="D64" s="37">
        <v>104.6</v>
      </c>
      <c r="E64" s="37">
        <v>74.599999999999994</v>
      </c>
      <c r="F64" s="37">
        <v>102</v>
      </c>
      <c r="G64" s="16">
        <v>100</v>
      </c>
      <c r="H64" s="16">
        <v>100</v>
      </c>
      <c r="I64" s="16">
        <v>100</v>
      </c>
      <c r="J64" s="16">
        <v>100</v>
      </c>
      <c r="K64" s="16">
        <v>100</v>
      </c>
      <c r="L64" s="28"/>
      <c r="M64" s="16">
        <f t="shared" ref="M64" si="4">K64/E64*100</f>
        <v>134.04825737265415</v>
      </c>
    </row>
    <row r="65" spans="1:13" s="17" customFormat="1">
      <c r="A65" s="32"/>
      <c r="B65" s="35"/>
      <c r="C65" s="13" t="s">
        <v>15</v>
      </c>
      <c r="D65" s="38"/>
      <c r="E65" s="38"/>
      <c r="F65" s="38"/>
      <c r="G65" s="18">
        <v>102</v>
      </c>
      <c r="H65" s="18">
        <v>102</v>
      </c>
      <c r="I65" s="18">
        <v>102</v>
      </c>
      <c r="J65" s="18">
        <v>102</v>
      </c>
      <c r="K65" s="18">
        <v>102</v>
      </c>
      <c r="L65" s="29"/>
      <c r="M65" s="16">
        <f>K65/E64*100</f>
        <v>136.72922252010724</v>
      </c>
    </row>
    <row r="66" spans="1:13" s="17" customFormat="1" ht="19.5" customHeight="1">
      <c r="A66" s="33"/>
      <c r="B66" s="36"/>
      <c r="C66" s="13" t="s">
        <v>48</v>
      </c>
      <c r="D66" s="39"/>
      <c r="E66" s="39"/>
      <c r="F66" s="39"/>
      <c r="G66" s="16">
        <v>108</v>
      </c>
      <c r="H66" s="16">
        <v>108</v>
      </c>
      <c r="I66" s="16">
        <v>102</v>
      </c>
      <c r="J66" s="16">
        <v>102</v>
      </c>
      <c r="K66" s="16">
        <v>102</v>
      </c>
      <c r="L66" s="30"/>
      <c r="M66" s="16">
        <f t="shared" ref="M66" si="5">K66/E64*100</f>
        <v>136.72922252010724</v>
      </c>
    </row>
    <row r="67" spans="1:13" s="17" customFormat="1" ht="15.75" customHeight="1">
      <c r="A67" s="46" t="s">
        <v>38</v>
      </c>
      <c r="B67" s="43" t="s">
        <v>4</v>
      </c>
      <c r="C67" s="13" t="s">
        <v>16</v>
      </c>
      <c r="D67" s="37">
        <v>83.6</v>
      </c>
      <c r="E67" s="37">
        <v>75.599999999999994</v>
      </c>
      <c r="F67" s="37">
        <v>79.099999999999994</v>
      </c>
      <c r="G67" s="16">
        <v>82.8</v>
      </c>
      <c r="H67" s="16">
        <v>86.4</v>
      </c>
      <c r="I67" s="16">
        <v>90.1</v>
      </c>
      <c r="J67" s="16">
        <v>90.1</v>
      </c>
      <c r="K67" s="16">
        <v>90.1</v>
      </c>
      <c r="L67" s="28">
        <f>E67/D67*100</f>
        <v>90.430622009569376</v>
      </c>
      <c r="M67" s="16">
        <f t="shared" ref="M67" si="6">K67/E67*100</f>
        <v>119.17989417989419</v>
      </c>
    </row>
    <row r="68" spans="1:13" s="17" customFormat="1">
      <c r="A68" s="47"/>
      <c r="B68" s="44"/>
      <c r="C68" s="13" t="s">
        <v>15</v>
      </c>
      <c r="D68" s="38"/>
      <c r="E68" s="38"/>
      <c r="F68" s="38"/>
      <c r="G68" s="18">
        <v>84.1</v>
      </c>
      <c r="H68" s="18">
        <v>89.6</v>
      </c>
      <c r="I68" s="18">
        <v>95.4</v>
      </c>
      <c r="J68" s="18">
        <v>95.4</v>
      </c>
      <c r="K68" s="18">
        <v>95.4</v>
      </c>
      <c r="L68" s="29"/>
      <c r="M68" s="16">
        <f>K68/E67*100</f>
        <v>126.1904761904762</v>
      </c>
    </row>
    <row r="69" spans="1:13" s="17" customFormat="1">
      <c r="A69" s="48"/>
      <c r="B69" s="45"/>
      <c r="C69" s="13" t="s">
        <v>48</v>
      </c>
      <c r="D69" s="39"/>
      <c r="E69" s="39"/>
      <c r="F69" s="39"/>
      <c r="G69" s="16">
        <v>85.9</v>
      </c>
      <c r="H69" s="16">
        <v>93.2</v>
      </c>
      <c r="I69" s="16">
        <v>101.1</v>
      </c>
      <c r="J69" s="16">
        <v>101.1</v>
      </c>
      <c r="K69" s="16">
        <v>101.1</v>
      </c>
      <c r="L69" s="30"/>
      <c r="M69" s="16">
        <f>K69/E67*100</f>
        <v>133.73015873015873</v>
      </c>
    </row>
    <row r="70" spans="1:13" s="17" customFormat="1">
      <c r="A70" s="31" t="s">
        <v>26</v>
      </c>
      <c r="B70" s="34" t="s">
        <v>35</v>
      </c>
      <c r="C70" s="13" t="s">
        <v>16</v>
      </c>
      <c r="D70" s="37">
        <v>93.2</v>
      </c>
      <c r="E70" s="37">
        <v>87</v>
      </c>
      <c r="F70" s="37">
        <v>100</v>
      </c>
      <c r="G70" s="16">
        <v>100</v>
      </c>
      <c r="H70" s="16">
        <v>100</v>
      </c>
      <c r="I70" s="16">
        <v>100</v>
      </c>
      <c r="J70" s="16">
        <v>100</v>
      </c>
      <c r="K70" s="16">
        <v>100</v>
      </c>
      <c r="L70" s="28"/>
      <c r="M70" s="16">
        <f t="shared" ref="M70" si="7">K70/E70*100</f>
        <v>114.94252873563218</v>
      </c>
    </row>
    <row r="71" spans="1:13" s="17" customFormat="1">
      <c r="A71" s="32"/>
      <c r="B71" s="35"/>
      <c r="C71" s="13" t="s">
        <v>15</v>
      </c>
      <c r="D71" s="38"/>
      <c r="E71" s="38"/>
      <c r="F71" s="38"/>
      <c r="G71" s="18">
        <v>102</v>
      </c>
      <c r="H71" s="18">
        <v>102</v>
      </c>
      <c r="I71" s="18">
        <v>102</v>
      </c>
      <c r="J71" s="18">
        <v>102</v>
      </c>
      <c r="K71" s="18">
        <v>102</v>
      </c>
      <c r="L71" s="29"/>
      <c r="M71" s="16">
        <f>K71/E70*100</f>
        <v>117.24137931034481</v>
      </c>
    </row>
    <row r="72" spans="1:13" s="17" customFormat="1" ht="19.5" customHeight="1">
      <c r="A72" s="33"/>
      <c r="B72" s="36"/>
      <c r="C72" s="13" t="s">
        <v>48</v>
      </c>
      <c r="D72" s="39"/>
      <c r="E72" s="39"/>
      <c r="F72" s="39"/>
      <c r="G72" s="16">
        <v>104</v>
      </c>
      <c r="H72" s="16">
        <v>104</v>
      </c>
      <c r="I72" s="16">
        <v>104</v>
      </c>
      <c r="J72" s="16">
        <v>104</v>
      </c>
      <c r="K72" s="16">
        <v>104</v>
      </c>
      <c r="L72" s="30"/>
      <c r="M72" s="16">
        <f t="shared" ref="M72" si="8">K72/E70*100</f>
        <v>119.54022988505749</v>
      </c>
    </row>
    <row r="73" spans="1:13" s="17" customFormat="1" ht="15.75" customHeight="1">
      <c r="A73" s="46" t="s">
        <v>39</v>
      </c>
      <c r="B73" s="43" t="s">
        <v>3</v>
      </c>
      <c r="C73" s="13" t="s">
        <v>16</v>
      </c>
      <c r="D73" s="37">
        <v>2.4</v>
      </c>
      <c r="E73" s="37">
        <v>8.3000000000000007</v>
      </c>
      <c r="F73" s="37">
        <v>2.5</v>
      </c>
      <c r="G73" s="16">
        <v>2.5</v>
      </c>
      <c r="H73" s="16">
        <v>2.5</v>
      </c>
      <c r="I73" s="16">
        <v>2.5</v>
      </c>
      <c r="J73" s="16">
        <v>2.5</v>
      </c>
      <c r="K73" s="16">
        <v>2.5</v>
      </c>
      <c r="L73" s="24" t="s">
        <v>12</v>
      </c>
      <c r="M73" s="25" t="s">
        <v>12</v>
      </c>
    </row>
    <row r="74" spans="1:13" s="17" customFormat="1">
      <c r="A74" s="47"/>
      <c r="B74" s="44"/>
      <c r="C74" s="13" t="s">
        <v>15</v>
      </c>
      <c r="D74" s="38"/>
      <c r="E74" s="38"/>
      <c r="F74" s="38"/>
      <c r="G74" s="18">
        <v>2.4</v>
      </c>
      <c r="H74" s="18">
        <v>2.4</v>
      </c>
      <c r="I74" s="18">
        <v>2.2999999999999998</v>
      </c>
      <c r="J74" s="18">
        <v>2.2999999999999998</v>
      </c>
      <c r="K74" s="18">
        <v>2.2999999999999998</v>
      </c>
      <c r="L74" s="24"/>
      <c r="M74" s="16">
        <f>K74/E73*100</f>
        <v>27.710843373493972</v>
      </c>
    </row>
    <row r="75" spans="1:13" s="17" customFormat="1">
      <c r="A75" s="48"/>
      <c r="B75" s="45"/>
      <c r="C75" s="13" t="s">
        <v>48</v>
      </c>
      <c r="D75" s="39"/>
      <c r="E75" s="39"/>
      <c r="F75" s="39"/>
      <c r="G75" s="16">
        <v>2.8</v>
      </c>
      <c r="H75" s="16">
        <v>2.8</v>
      </c>
      <c r="I75" s="16">
        <v>2.7</v>
      </c>
      <c r="J75" s="16">
        <v>2.7</v>
      </c>
      <c r="K75" s="16">
        <v>2.7</v>
      </c>
      <c r="L75" s="24" t="s">
        <v>12</v>
      </c>
      <c r="M75" s="25" t="s">
        <v>12</v>
      </c>
    </row>
    <row r="76" spans="1:13" s="27" customFormat="1" ht="15.75" customHeight="1">
      <c r="A76" s="46" t="s">
        <v>40</v>
      </c>
      <c r="B76" s="43" t="s">
        <v>9</v>
      </c>
      <c r="C76" s="13" t="s">
        <v>16</v>
      </c>
      <c r="D76" s="49">
        <v>5439.3</v>
      </c>
      <c r="E76" s="49">
        <v>5224.3</v>
      </c>
      <c r="F76" s="49">
        <v>4895.2</v>
      </c>
      <c r="G76" s="15">
        <v>4919.7</v>
      </c>
      <c r="H76" s="15">
        <v>4944.3</v>
      </c>
      <c r="I76" s="15">
        <v>4969</v>
      </c>
      <c r="J76" s="15">
        <v>4969</v>
      </c>
      <c r="K76" s="15">
        <v>4969</v>
      </c>
      <c r="L76" s="28">
        <f>E76/D76*100</f>
        <v>96.047285496295473</v>
      </c>
      <c r="M76" s="16">
        <f t="shared" ref="M76" si="9">K76/E76*100</f>
        <v>95.113220909978367</v>
      </c>
    </row>
    <row r="77" spans="1:13" s="27" customFormat="1">
      <c r="A77" s="47"/>
      <c r="B77" s="44"/>
      <c r="C77" s="13" t="s">
        <v>15</v>
      </c>
      <c r="D77" s="50"/>
      <c r="E77" s="50"/>
      <c r="F77" s="50"/>
      <c r="G77" s="18">
        <v>4993.1000000000004</v>
      </c>
      <c r="H77" s="18">
        <v>5127.8999999999996</v>
      </c>
      <c r="I77" s="18">
        <v>5266.4</v>
      </c>
      <c r="J77" s="18">
        <v>5266.4</v>
      </c>
      <c r="K77" s="18">
        <v>5266.4</v>
      </c>
      <c r="L77" s="29"/>
      <c r="M77" s="16">
        <f>K77/E76*100</f>
        <v>100.80584958750454</v>
      </c>
    </row>
    <row r="78" spans="1:13" s="27" customFormat="1">
      <c r="A78" s="48"/>
      <c r="B78" s="45"/>
      <c r="C78" s="13" t="s">
        <v>48</v>
      </c>
      <c r="D78" s="51"/>
      <c r="E78" s="51"/>
      <c r="F78" s="51"/>
      <c r="G78" s="15">
        <v>5924.2</v>
      </c>
      <c r="H78" s="15">
        <v>6477.4</v>
      </c>
      <c r="I78" s="15">
        <v>6799.3</v>
      </c>
      <c r="J78" s="15">
        <v>6799.3</v>
      </c>
      <c r="K78" s="15">
        <v>6799.3</v>
      </c>
      <c r="L78" s="30"/>
      <c r="M78" s="16">
        <f t="shared" ref="M78" si="10">K78/E76*100</f>
        <v>130.14757958003943</v>
      </c>
    </row>
    <row r="79" spans="1:13" s="17" customFormat="1" ht="15.75" customHeight="1">
      <c r="A79" s="31" t="s">
        <v>41</v>
      </c>
      <c r="B79" s="43" t="s">
        <v>42</v>
      </c>
      <c r="C79" s="13" t="s">
        <v>16</v>
      </c>
      <c r="D79" s="37">
        <v>108.1</v>
      </c>
      <c r="E79" s="37">
        <v>112.7</v>
      </c>
      <c r="F79" s="37">
        <v>93.7</v>
      </c>
      <c r="G79" s="16">
        <v>100.5</v>
      </c>
      <c r="H79" s="16">
        <v>100.5</v>
      </c>
      <c r="I79" s="16">
        <v>100.5</v>
      </c>
      <c r="J79" s="16">
        <v>100.5</v>
      </c>
      <c r="K79" s="16">
        <v>100.5</v>
      </c>
      <c r="L79" s="28"/>
      <c r="M79" s="16">
        <f t="shared" ref="M79" si="11">K79/E79*100</f>
        <v>89.174800354924571</v>
      </c>
    </row>
    <row r="80" spans="1:13" s="17" customFormat="1">
      <c r="A80" s="32"/>
      <c r="B80" s="44"/>
      <c r="C80" s="13" t="s">
        <v>15</v>
      </c>
      <c r="D80" s="38"/>
      <c r="E80" s="38"/>
      <c r="F80" s="38"/>
      <c r="G80" s="18">
        <v>102</v>
      </c>
      <c r="H80" s="18">
        <v>102.7</v>
      </c>
      <c r="I80" s="18">
        <v>102.7</v>
      </c>
      <c r="J80" s="18">
        <v>102.7</v>
      </c>
      <c r="K80" s="18">
        <v>102.7</v>
      </c>
      <c r="L80" s="29"/>
      <c r="M80" s="16">
        <f>K80/E79*100</f>
        <v>91.126885536823423</v>
      </c>
    </row>
    <row r="81" spans="1:13" s="17" customFormat="1">
      <c r="A81" s="33"/>
      <c r="B81" s="45"/>
      <c r="C81" s="13" t="s">
        <v>48</v>
      </c>
      <c r="D81" s="39"/>
      <c r="E81" s="39"/>
      <c r="F81" s="39"/>
      <c r="G81" s="16">
        <v>100</v>
      </c>
      <c r="H81" s="16">
        <v>109.3</v>
      </c>
      <c r="I81" s="16">
        <v>105</v>
      </c>
      <c r="J81" s="16">
        <v>105</v>
      </c>
      <c r="K81" s="16">
        <v>105</v>
      </c>
      <c r="L81" s="30"/>
      <c r="M81" s="16">
        <f t="shared" ref="M81" si="12">K81/E79*100</f>
        <v>93.16770186335404</v>
      </c>
    </row>
    <row r="82" spans="1:13" s="17" customFormat="1">
      <c r="A82" s="46" t="s">
        <v>43</v>
      </c>
      <c r="B82" s="34" t="s">
        <v>44</v>
      </c>
      <c r="C82" s="13" t="s">
        <v>16</v>
      </c>
      <c r="D82" s="37">
        <v>104</v>
      </c>
      <c r="E82" s="52">
        <v>103.4</v>
      </c>
      <c r="F82" s="52">
        <v>105.2</v>
      </c>
      <c r="G82" s="26">
        <v>103.8</v>
      </c>
      <c r="H82" s="26">
        <v>103.9</v>
      </c>
      <c r="I82" s="26">
        <v>103.9</v>
      </c>
      <c r="J82" s="26">
        <v>103.9</v>
      </c>
      <c r="K82" s="26">
        <v>103.9</v>
      </c>
      <c r="L82" s="28"/>
      <c r="M82" s="16">
        <f t="shared" ref="M82" si="13">K82/E82*100</f>
        <v>100.4835589941973</v>
      </c>
    </row>
    <row r="83" spans="1:13" s="17" customFormat="1">
      <c r="A83" s="47"/>
      <c r="B83" s="35"/>
      <c r="C83" s="13" t="s">
        <v>15</v>
      </c>
      <c r="D83" s="38"/>
      <c r="E83" s="53"/>
      <c r="F83" s="53"/>
      <c r="G83" s="18">
        <v>103.6</v>
      </c>
      <c r="H83" s="18">
        <v>103.9</v>
      </c>
      <c r="I83" s="18">
        <v>103.9</v>
      </c>
      <c r="J83" s="18">
        <v>103.9</v>
      </c>
      <c r="K83" s="18">
        <v>103.9</v>
      </c>
      <c r="L83" s="29"/>
      <c r="M83" s="16">
        <f>K83/E82*100</f>
        <v>100.4835589941973</v>
      </c>
    </row>
    <row r="84" spans="1:13" s="17" customFormat="1" ht="19.5" customHeight="1">
      <c r="A84" s="48"/>
      <c r="B84" s="36"/>
      <c r="C84" s="13" t="s">
        <v>48</v>
      </c>
      <c r="D84" s="39"/>
      <c r="E84" s="54"/>
      <c r="F84" s="54"/>
      <c r="G84" s="26">
        <v>104</v>
      </c>
      <c r="H84" s="26">
        <v>104</v>
      </c>
      <c r="I84" s="26">
        <v>104</v>
      </c>
      <c r="J84" s="26">
        <v>104</v>
      </c>
      <c r="K84" s="26">
        <v>104</v>
      </c>
      <c r="L84" s="30"/>
      <c r="M84" s="16">
        <f t="shared" ref="M84" si="14">K84/E82*100</f>
        <v>100.58027079303675</v>
      </c>
    </row>
    <row r="85" spans="1:13" ht="49.5" customHeight="1">
      <c r="D85" s="6"/>
      <c r="E85" s="12"/>
      <c r="F85" s="6"/>
      <c r="G85" s="6"/>
      <c r="H85" s="6"/>
      <c r="I85" s="6"/>
      <c r="J85" s="6"/>
      <c r="K85" s="6"/>
      <c r="L85" s="6"/>
      <c r="M85" s="6"/>
    </row>
    <row r="86" spans="1:13">
      <c r="A86" s="3" t="s">
        <v>27</v>
      </c>
    </row>
    <row r="87" spans="1:13">
      <c r="A87" s="3" t="s">
        <v>28</v>
      </c>
      <c r="G87" s="1" t="s">
        <v>29</v>
      </c>
    </row>
  </sheetData>
  <mergeCells count="160">
    <mergeCell ref="F25:F27"/>
    <mergeCell ref="F28:F30"/>
    <mergeCell ref="F31:F33"/>
    <mergeCell ref="F34:F36"/>
    <mergeCell ref="F37:F39"/>
    <mergeCell ref="F40:F42"/>
    <mergeCell ref="F43:F45"/>
    <mergeCell ref="F46:F48"/>
    <mergeCell ref="F49:F51"/>
    <mergeCell ref="A4:M4"/>
    <mergeCell ref="A5:M5"/>
    <mergeCell ref="A6:G6"/>
    <mergeCell ref="A1:M1"/>
    <mergeCell ref="B2:M2"/>
    <mergeCell ref="A9:A11"/>
    <mergeCell ref="B9:B11"/>
    <mergeCell ref="D9:D11"/>
    <mergeCell ref="L9:L11"/>
    <mergeCell ref="A7:A8"/>
    <mergeCell ref="B7:B8"/>
    <mergeCell ref="C7:C8"/>
    <mergeCell ref="L7:L8"/>
    <mergeCell ref="M7:M8"/>
    <mergeCell ref="E9:E11"/>
    <mergeCell ref="G8:K8"/>
    <mergeCell ref="F9:F11"/>
    <mergeCell ref="L12:L14"/>
    <mergeCell ref="A15:A17"/>
    <mergeCell ref="B15:B17"/>
    <mergeCell ref="D15:D17"/>
    <mergeCell ref="L15:L17"/>
    <mergeCell ref="A12:A14"/>
    <mergeCell ref="B12:B14"/>
    <mergeCell ref="D12:D14"/>
    <mergeCell ref="E12:E14"/>
    <mergeCell ref="E15:E17"/>
    <mergeCell ref="F12:F14"/>
    <mergeCell ref="F15:F17"/>
    <mergeCell ref="L19:L21"/>
    <mergeCell ref="A22:A24"/>
    <mergeCell ref="B22:B24"/>
    <mergeCell ref="D22:D24"/>
    <mergeCell ref="L22:L24"/>
    <mergeCell ref="A19:A21"/>
    <mergeCell ref="B19:B21"/>
    <mergeCell ref="D19:D21"/>
    <mergeCell ref="E19:E21"/>
    <mergeCell ref="E22:E24"/>
    <mergeCell ref="F19:F21"/>
    <mergeCell ref="F22:F24"/>
    <mergeCell ref="A34:A36"/>
    <mergeCell ref="B34:B36"/>
    <mergeCell ref="D34:D36"/>
    <mergeCell ref="E34:E36"/>
    <mergeCell ref="E37:E39"/>
    <mergeCell ref="L25:L27"/>
    <mergeCell ref="A28:A30"/>
    <mergeCell ref="B28:B30"/>
    <mergeCell ref="D28:D30"/>
    <mergeCell ref="L28:L30"/>
    <mergeCell ref="A25:A27"/>
    <mergeCell ref="B25:B27"/>
    <mergeCell ref="D25:D27"/>
    <mergeCell ref="E25:E27"/>
    <mergeCell ref="E28:E30"/>
    <mergeCell ref="A31:A33"/>
    <mergeCell ref="B31:B33"/>
    <mergeCell ref="D31:D33"/>
    <mergeCell ref="E31:E33"/>
    <mergeCell ref="L31:L33"/>
    <mergeCell ref="L34:L36"/>
    <mergeCell ref="A37:A39"/>
    <mergeCell ref="B37:B39"/>
    <mergeCell ref="D37:D39"/>
    <mergeCell ref="L49:L51"/>
    <mergeCell ref="A52:A54"/>
    <mergeCell ref="B52:B54"/>
    <mergeCell ref="D52:D54"/>
    <mergeCell ref="L52:L54"/>
    <mergeCell ref="A49:A51"/>
    <mergeCell ref="B49:B51"/>
    <mergeCell ref="D49:D51"/>
    <mergeCell ref="E49:E51"/>
    <mergeCell ref="E52:E54"/>
    <mergeCell ref="F52:F54"/>
    <mergeCell ref="L55:L57"/>
    <mergeCell ref="A58:A60"/>
    <mergeCell ref="B58:B60"/>
    <mergeCell ref="D58:D60"/>
    <mergeCell ref="L58:L60"/>
    <mergeCell ref="A55:A57"/>
    <mergeCell ref="B55:B57"/>
    <mergeCell ref="D55:D57"/>
    <mergeCell ref="E55:E57"/>
    <mergeCell ref="E58:E60"/>
    <mergeCell ref="F55:F57"/>
    <mergeCell ref="F58:F60"/>
    <mergeCell ref="L61:L63"/>
    <mergeCell ref="A64:A66"/>
    <mergeCell ref="B64:B66"/>
    <mergeCell ref="D64:D66"/>
    <mergeCell ref="L64:L66"/>
    <mergeCell ref="A61:A63"/>
    <mergeCell ref="B61:B63"/>
    <mergeCell ref="D61:D63"/>
    <mergeCell ref="E61:E63"/>
    <mergeCell ref="E64:E66"/>
    <mergeCell ref="F61:F63"/>
    <mergeCell ref="F64:F66"/>
    <mergeCell ref="L76:L78"/>
    <mergeCell ref="A82:A84"/>
    <mergeCell ref="B82:B84"/>
    <mergeCell ref="D82:D84"/>
    <mergeCell ref="L82:L84"/>
    <mergeCell ref="A76:A78"/>
    <mergeCell ref="B76:B78"/>
    <mergeCell ref="D76:D78"/>
    <mergeCell ref="E76:E78"/>
    <mergeCell ref="E82:E84"/>
    <mergeCell ref="A79:A81"/>
    <mergeCell ref="B79:B81"/>
    <mergeCell ref="D79:D81"/>
    <mergeCell ref="E79:E81"/>
    <mergeCell ref="L79:L81"/>
    <mergeCell ref="F76:F78"/>
    <mergeCell ref="F79:F81"/>
    <mergeCell ref="F82:F84"/>
    <mergeCell ref="A73:A75"/>
    <mergeCell ref="B73:B75"/>
    <mergeCell ref="D73:D75"/>
    <mergeCell ref="L67:L69"/>
    <mergeCell ref="A70:A72"/>
    <mergeCell ref="B70:B72"/>
    <mergeCell ref="D70:D72"/>
    <mergeCell ref="L70:L72"/>
    <mergeCell ref="A67:A69"/>
    <mergeCell ref="B67:B69"/>
    <mergeCell ref="D67:D69"/>
    <mergeCell ref="E67:E69"/>
    <mergeCell ref="E70:E72"/>
    <mergeCell ref="E73:E75"/>
    <mergeCell ref="F67:F69"/>
    <mergeCell ref="F70:F72"/>
    <mergeCell ref="F73:F75"/>
    <mergeCell ref="L37:L39"/>
    <mergeCell ref="A46:A48"/>
    <mergeCell ref="B46:B48"/>
    <mergeCell ref="D46:D48"/>
    <mergeCell ref="E46:E48"/>
    <mergeCell ref="L46:L48"/>
    <mergeCell ref="L40:L42"/>
    <mergeCell ref="A43:A45"/>
    <mergeCell ref="B43:B45"/>
    <mergeCell ref="D43:D45"/>
    <mergeCell ref="L43:L45"/>
    <mergeCell ref="A40:A42"/>
    <mergeCell ref="B40:B42"/>
    <mergeCell ref="D40:D42"/>
    <mergeCell ref="E40:E42"/>
    <mergeCell ref="E43:E45"/>
  </mergeCells>
  <pageMargins left="0.49" right="0.37" top="0.78740157480314965" bottom="0.39370078740157483" header="0.31496062992125984" footer="0.31496062992125984"/>
  <pageSetup paperSize="9" scale="79" firstPageNumber="27" fitToHeight="0" orientation="landscape" useFirstPageNumber="1" r:id="rId1"/>
  <headerFooter>
    <oddHeader>&amp;C&amp;"Times New Roman,обычный"&amp;P</oddHeader>
  </headerFooter>
  <rowBreaks count="2" manualBreakCount="2">
    <brk id="33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СЭР</vt:lpstr>
      <vt:lpstr>СЭР!Заголовки_для_печати</vt:lpstr>
    </vt:vector>
  </TitlesOfParts>
  <Company>Администрация Томской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Федоровская</dc:creator>
  <cp:lastModifiedBy>Сысолина</cp:lastModifiedBy>
  <cp:lastPrinted>2021-10-06T07:55:15Z</cp:lastPrinted>
  <dcterms:created xsi:type="dcterms:W3CDTF">2003-06-05T08:58:03Z</dcterms:created>
  <dcterms:modified xsi:type="dcterms:W3CDTF">2021-10-07T07:18:03Z</dcterms:modified>
</cp:coreProperties>
</file>